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Automotive Repair Tracker" sheetId="1" r:id="rId1"/>
  </sheets>
  <definedNames>
    <definedName name="ColumnTitle1">Repairs[[#Headers],[DATE]]</definedName>
    <definedName name="_xlnm.Print_Titles" localSheetId="0">'Automotive Repair Tracker'!$5:$5</definedName>
    <definedName name="RowTitleRegion1..C2">'Automotive Repair Tracker'!$B$2</definedName>
    <definedName name="RowTitleRegion2..C4">'Automotive Repair Tracker'!$B$3</definedName>
    <definedName name="RowTitleRegion3..E4">'Automotive Repair Tracker'!$D$3</definedName>
    <definedName name="Vehicle_1_Name">IF(RIGHT('Automotive Repair Tracker'!$B$3,5)="Total",TRIM(LEFT('Automotive Repair Tracker'!$B$3,SEARCH("TOTAL",'Automotive Repair Tracker'!$B$3)-1)),'Automotive Repair Tracker'!$B$3)</definedName>
    <definedName name="Vehicle_2_Name">IF(RIGHT('Automotive Repair Tracker'!$B$4,5)="Total",TRIM(LEFT('Automotive Repair Tracker'!$B$4,SEARCH("TOTAL",'Automotive Repair Tracker'!$B$4)-1)),'Automotive Repair Tracker'!$B$4)</definedName>
  </definedNames>
  <calcPr calcId="144525" iterate="1" iterateCount="50" iterateDelta="0.001"/>
</workbook>
</file>

<file path=xl/sharedStrings.xml><?xml version="1.0" encoding="utf-8"?>
<sst xmlns="http://schemas.openxmlformats.org/spreadsheetml/2006/main" count="24" uniqueCount="19">
  <si>
    <t>AUTOMOTIVE MAINTENANCE TRACKER</t>
  </si>
  <si>
    <t>GRAND TOTAL</t>
  </si>
  <si>
    <t>VEHICLE 1 TOTAL</t>
  </si>
  <si>
    <t>VEHICLE 2 TOTAL</t>
  </si>
  <si>
    <t>DATE</t>
  </si>
  <si>
    <t>AMOUNT</t>
  </si>
  <si>
    <t>VEHICLE</t>
  </si>
  <si>
    <t>WHERE</t>
  </si>
  <si>
    <t>DESCRIPTION</t>
  </si>
  <si>
    <t>VEHICLE 1</t>
  </si>
  <si>
    <t>Dealer</t>
  </si>
  <si>
    <t>Replaced radiator</t>
  </si>
  <si>
    <t>VEHICLE 2</t>
  </si>
  <si>
    <t>Tire Shop</t>
  </si>
  <si>
    <t>4 new tires</t>
  </si>
  <si>
    <t>Body Shop</t>
  </si>
  <si>
    <t>Collision repair</t>
  </si>
  <si>
    <t>Fixed Alignment</t>
  </si>
  <si>
    <t>100,000 mile inspection and tune-up</t>
  </si>
</sst>
</file>

<file path=xl/styles.xml><?xml version="1.0" encoding="utf-8"?>
<styleSheet xmlns="http://schemas.openxmlformats.org/spreadsheetml/2006/main">
  <numFmts count="3">
    <numFmt numFmtId="176" formatCode="_ * #,##0.00_ ;_ * \-#,##0.00_ ;_ * &quot;-&quot;??_ ;_ @_ "/>
    <numFmt numFmtId="177" formatCode="&quot;$&quot;#,##0.00"/>
    <numFmt numFmtId="178" formatCode="_ * #,##0_ ;_ * \-#,##0_ ;_ * &quot;-&quot;_ ;_ @_ "/>
  </numFmts>
  <fonts count="22">
    <font>
      <sz val="11"/>
      <color theme="3"/>
      <name val="Calibri"/>
      <charset val="134"/>
      <scheme val="minor"/>
    </font>
    <font>
      <b/>
      <sz val="20"/>
      <color theme="3"/>
      <name val="Calibri"/>
      <charset val="134"/>
      <scheme val="major"/>
    </font>
    <font>
      <sz val="11"/>
      <color theme="4" tint="-0.499984740745262"/>
      <name val="Calibri"/>
      <charset val="134"/>
      <scheme val="minor"/>
    </font>
    <font>
      <b/>
      <sz val="11"/>
      <color theme="0"/>
      <name val="Calibri"/>
      <charset val="134"/>
      <scheme val="minor"/>
    </font>
    <font>
      <sz val="10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theme="3"/>
      </bottom>
      <diagonal/>
    </border>
    <border>
      <left/>
      <right/>
      <top/>
      <bottom style="thin">
        <color theme="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horizontal="left" vertical="center" wrapText="1"/>
    </xf>
    <xf numFmtId="0" fontId="9" fillId="17" borderId="0" applyNumberFormat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7" fontId="2" fillId="2" borderId="0" applyBorder="0" applyAlignment="0">
      <alignment horizontal="left" vertical="center"/>
    </xf>
    <xf numFmtId="177" fontId="3" fillId="3" borderId="2">
      <alignment horizontal="left" vertical="center"/>
    </xf>
    <xf numFmtId="9" fontId="7" fillId="0" borderId="0" applyFont="0" applyFill="0" applyBorder="0" applyAlignment="0" applyProtection="0">
      <alignment vertical="center"/>
    </xf>
    <xf numFmtId="58" fontId="0" fillId="0" borderId="0" applyFont="0" applyFill="0" applyBorder="0" applyAlignment="0" applyProtection="0">
      <alignment horizontal="left" vertical="center"/>
    </xf>
    <xf numFmtId="0" fontId="8" fillId="5" borderId="3" applyNumberFormat="0" applyAlignment="0" applyProtection="0">
      <alignment vertical="center"/>
    </xf>
    <xf numFmtId="0" fontId="0" fillId="2" borderId="1"/>
    <xf numFmtId="0" fontId="7" fillId="7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" fillId="2" borderId="0"/>
    <xf numFmtId="0" fontId="6" fillId="0" borderId="0" applyNumberFormat="0" applyFill="0" applyBorder="0" applyAlignment="0" applyProtection="0">
      <alignment vertical="center"/>
    </xf>
    <xf numFmtId="0" fontId="0" fillId="2" borderId="0">
      <alignment vertical="center"/>
    </xf>
    <xf numFmtId="0" fontId="0" fillId="2" borderId="0">
      <alignment horizontal="left" vertical="top"/>
    </xf>
    <xf numFmtId="0" fontId="21" fillId="0" borderId="0" applyNumberFormat="0" applyFill="0" applyBorder="0" applyAlignment="0" applyProtection="0">
      <alignment vertical="center"/>
    </xf>
    <xf numFmtId="0" fontId="11" fillId="10" borderId="6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27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2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58" fontId="4" fillId="0" borderId="0" applyFont="0" applyFill="0" applyBorder="0" applyAlignment="0" applyProtection="0">
      <alignment vertical="center"/>
    </xf>
    <xf numFmtId="0" fontId="3" fillId="3" borderId="2">
      <alignment vertical="center" wrapText="1"/>
    </xf>
  </cellStyleXfs>
  <cellXfs count="11">
    <xf numFmtId="0" fontId="0" fillId="0" borderId="0" xfId="0">
      <alignment horizontal="left" vertical="center" wrapText="1"/>
    </xf>
    <xf numFmtId="0" fontId="1" fillId="2" borderId="0" xfId="17"/>
    <xf numFmtId="0" fontId="0" fillId="2" borderId="0" xfId="19">
      <alignment vertical="center"/>
    </xf>
    <xf numFmtId="177" fontId="2" fillId="2" borderId="0" xfId="4">
      <alignment horizontal="left" vertical="center"/>
    </xf>
    <xf numFmtId="0" fontId="0" fillId="2" borderId="1" xfId="9"/>
    <xf numFmtId="177" fontId="2" fillId="2" borderId="1" xfId="4" applyBorder="1">
      <alignment horizontal="left" vertical="center"/>
    </xf>
    <xf numFmtId="0" fontId="0" fillId="2" borderId="0" xfId="20">
      <alignment horizontal="left" vertical="top"/>
    </xf>
    <xf numFmtId="177" fontId="2" fillId="2" borderId="0" xfId="4" applyAlignment="1">
      <alignment horizontal="left" vertical="top"/>
    </xf>
    <xf numFmtId="58" fontId="0" fillId="0" borderId="0" xfId="50" applyFont="1" applyFill="1" applyAlignment="1">
      <alignment horizontal="left" vertical="center"/>
    </xf>
    <xf numFmtId="177" fontId="3" fillId="3" borderId="2" xfId="5">
      <alignment horizontal="left" vertical="center"/>
    </xf>
    <xf numFmtId="0" fontId="3" fillId="3" borderId="2" xfId="51">
      <alignment vertical="center" wrapText="1"/>
    </xf>
  </cellXfs>
  <cellStyles count="52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Date" xfId="7"/>
    <cellStyle name="Check Cell" xfId="8" builtinId="23"/>
    <cellStyle name="Heading 2" xfId="9" builtinId="17"/>
    <cellStyle name="Note" xfId="10" builtinId="10"/>
    <cellStyle name="Hyperlink" xfId="11" builtinId="8"/>
    <cellStyle name="60% - Accent4" xfId="12" builtinId="44"/>
    <cellStyle name="Followed Hyperlink" xfId="13" builtinId="9"/>
    <cellStyle name="40% - Accent3" xfId="14" builtinId="39"/>
    <cellStyle name="Warning Text" xfId="15" builtinId="11"/>
    <cellStyle name="40% - Accent2" xfId="16" builtinId="35"/>
    <cellStyle name="Title" xfId="17" builtinId="15"/>
    <cellStyle name="CExplanatory Text" xfId="18" builtinId="53"/>
    <cellStyle name="Heading 1" xfId="19" builtinId="16"/>
    <cellStyle name="Heading 3" xfId="20" builtinId="18"/>
    <cellStyle name="Heading 4" xfId="21" builtinId="19"/>
    <cellStyle name="Input" xfId="22" builtinId="20"/>
    <cellStyle name="60% - Accent3" xfId="23" builtinId="40"/>
    <cellStyle name="Good" xfId="24" builtinId="26"/>
    <cellStyle name="Output" xfId="25" builtinId="21"/>
    <cellStyle name="20% - Accent1" xfId="26" builtinId="30"/>
    <cellStyle name="Calculation" xfId="27" builtinId="22"/>
    <cellStyle name="Linked Cell" xfId="28" builtinId="24"/>
    <cellStyle name="Total" xfId="29" builtinId="25"/>
    <cellStyle name="Bad" xfId="30" builtinId="27"/>
    <cellStyle name="Neutral" xfId="31" builtinId="28"/>
    <cellStyle name="Accent1" xfId="32" builtinId="29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  <cellStyle name="Dates" xfId="50"/>
    <cellStyle name="Vehicle" xfId="51"/>
  </cellStyles>
  <dxfs count="7">
    <dxf>
      <font>
        <name val="Calibri"/>
        <scheme val="none"/>
        <b val="0"/>
        <i val="0"/>
        <strike val="0"/>
        <u val="none"/>
        <sz val="11"/>
        <color theme="3"/>
      </font>
      <fill>
        <patternFill patternType="none"/>
      </fill>
      <alignment horizontal="left" vertical="center"/>
    </dxf>
    <dxf>
      <font>
        <name val="Calibri"/>
        <scheme val="none"/>
        <b val="0"/>
        <i val="0"/>
        <strike val="0"/>
        <u val="none"/>
        <sz val="11"/>
        <color theme="3"/>
      </font>
      <fill>
        <patternFill patternType="none"/>
      </fill>
      <alignment horizontal="left" vertical="center"/>
    </dxf>
    <dxf>
      <font>
        <name val="Calibri"/>
        <scheme val="none"/>
        <b val="0"/>
        <i val="0"/>
        <strike val="0"/>
        <u val="none"/>
        <sz val="11"/>
        <color theme="3"/>
      </font>
      <fill>
        <patternFill patternType="none"/>
      </fill>
      <alignment horizontal="left" vertical="center"/>
    </dxf>
    <dxf>
      <font>
        <name val="Calibri"/>
        <scheme val="none"/>
        <b val="0"/>
        <i val="0"/>
        <strike val="0"/>
        <u val="none"/>
        <sz val="11"/>
        <color theme="3"/>
      </font>
      <fill>
        <patternFill patternType="none"/>
      </fill>
      <alignment horizontal="left" vertical="center"/>
    </dxf>
    <dxf>
      <font>
        <name val="Calibri"/>
        <scheme val="none"/>
        <b val="0"/>
        <i val="0"/>
        <strike val="0"/>
        <u val="none"/>
        <sz val="11"/>
        <color theme="3"/>
      </font>
      <fill>
        <patternFill patternType="none"/>
      </fill>
      <alignment horizontal="left" vertical="center"/>
    </dxf>
    <dxf>
      <font>
        <color theme="0"/>
      </font>
      <fill>
        <patternFill patternType="solid">
          <bgColor theme="3"/>
        </patternFill>
      </fill>
    </dxf>
    <dxf>
      <border>
        <horizontal style="thin">
          <color theme="3"/>
        </horizontal>
      </border>
    </dxf>
  </dxfs>
  <tableStyles count="1" defaultTableStyle="Automotive Repair Tracker" defaultPivotStyle="PivotStyleLight16">
    <tableStyle name="Automotive Repair Tracker" pivot="0" count="2">
      <tableStyleElement type="wholeTable" dxfId="6"/>
      <tableStyleElement type="headerRow" dxfId="5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1690687</xdr:colOff>
      <xdr:row>0</xdr:row>
      <xdr:rowOff>0</xdr:rowOff>
    </xdr:from>
    <xdr:to>
      <xdr:col>6</xdr:col>
      <xdr:colOff>0</xdr:colOff>
      <xdr:row>3</xdr:row>
      <xdr:rowOff>484187</xdr:rowOff>
    </xdr:to>
    <xdr:pic>
      <xdr:nvPicPr>
        <xdr:cNvPr id="2" name="Picture 1" descr="Side view of a sports car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90895" y="0"/>
          <a:ext cx="3767455" cy="172212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Repairs" displayName="Repairs" ref="B5:F10" totalsRowShown="0">
  <autoFilter ref="B5:F10"/>
  <tableColumns count="5">
    <tableColumn id="1" name="DATE" dataDxfId="0"/>
    <tableColumn id="2" name="AMOUNT" dataDxfId="1"/>
    <tableColumn id="3" name="VEHICLE" dataDxfId="2"/>
    <tableColumn id="4" name="WHERE" dataDxfId="3"/>
    <tableColumn id="5" name="DESCRIPTION" dataDxfId="4"/>
  </tableColumns>
  <tableStyleInfo name="Automotive Repair Tracker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Automotive Repair Tracker">
      <a:dk1>
        <a:sysClr val="windowText" lastClr="000000"/>
      </a:dk1>
      <a:lt1>
        <a:sysClr val="window" lastClr="FFFFFF"/>
      </a:lt1>
      <a:dk2>
        <a:srgbClr val="555550"/>
      </a:dk2>
      <a:lt2>
        <a:srgbClr val="F1F7E8"/>
      </a:lt2>
      <a:accent1>
        <a:srgbClr val="FF8F0E"/>
      </a:accent1>
      <a:accent2>
        <a:srgbClr val="8CBC36"/>
      </a:accent2>
      <a:accent3>
        <a:srgbClr val="2199AF"/>
      </a:accent3>
      <a:accent4>
        <a:srgbClr val="DF4F36"/>
      </a:accent4>
      <a:accent5>
        <a:srgbClr val="F1D433"/>
      </a:accent5>
      <a:accent6>
        <a:srgbClr val="A16097"/>
      </a:accent6>
      <a:hlink>
        <a:srgbClr val="2199AF"/>
      </a:hlink>
      <a:folHlink>
        <a:srgbClr val="A16097"/>
      </a:folHlink>
    </a:clrScheme>
    <a:fontScheme name="Automotive Repair Tracker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  <pageSetUpPr fitToPage="1" autoPageBreaks="0"/>
  </sheetPr>
  <dimension ref="B1:F10"/>
  <sheetViews>
    <sheetView showGridLines="0" tabSelected="1" zoomScale="80" zoomScaleNormal="80" workbookViewId="0">
      <selection activeCell="A1" sqref="A1:H12"/>
    </sheetView>
  </sheetViews>
  <sheetFormatPr defaultColWidth="9" defaultRowHeight="30" customHeight="1" outlineLevelCol="5"/>
  <cols>
    <col min="1" max="1" width="2.71428571428571" customWidth="1"/>
    <col min="2" max="2" width="21" customWidth="1"/>
    <col min="3" max="3" width="19" customWidth="1"/>
    <col min="4" max="4" width="20.2857142857143" customWidth="1"/>
    <col min="5" max="5" width="30.2857142857143" customWidth="1"/>
    <col min="6" max="6" width="51.5714285714286" customWidth="1"/>
    <col min="7" max="7" width="2.71428571428571" customWidth="1"/>
  </cols>
  <sheetData>
    <row r="1" ht="39" customHeight="1" spans="2:5">
      <c r="B1" s="1" t="s">
        <v>0</v>
      </c>
      <c r="C1" s="1"/>
      <c r="D1" s="1"/>
      <c r="E1" s="1"/>
    </row>
    <row r="2" ht="39" customHeight="1" spans="2:5">
      <c r="B2" s="2" t="s">
        <v>1</v>
      </c>
      <c r="C2" s="3">
        <f>IFERROR(SUM(Repairs[AMOUNT]),"")</f>
        <v>4751.51</v>
      </c>
      <c r="D2" s="2"/>
      <c r="E2" s="2"/>
    </row>
    <row r="3" ht="19.5" customHeight="1" spans="2:6">
      <c r="B3" s="4" t="s">
        <v>2</v>
      </c>
      <c r="C3" s="5">
        <f>IFERROR(SUMIFS(Repairs[AMOUNT],Repairs[VEHICLE],Vehicle_1_Name),"")</f>
        <v>4032.11</v>
      </c>
      <c r="D3" s="4" t="str">
        <f>Vehicle_1_Name&amp;"  VALUE"</f>
        <v>VEHICLE 1  VALUE</v>
      </c>
      <c r="E3" s="5">
        <v>14000</v>
      </c>
      <c r="F3" t="str">
        <f>Vehicle_1_Name</f>
        <v>VEHICLE 1</v>
      </c>
    </row>
    <row r="4" ht="39" customHeight="1" spans="2:6">
      <c r="B4" s="6" t="s">
        <v>3</v>
      </c>
      <c r="C4" s="7">
        <f>IFERROR(SUMIFS(Repairs[AMOUNT],Repairs[VEHICLE],Vehicle_2_Name),"")</f>
        <v>719.4</v>
      </c>
      <c r="D4" s="6" t="str">
        <f>Vehicle_2_Name&amp;"  VALUE"</f>
        <v>VEHICLE 2  VALUE</v>
      </c>
      <c r="E4" s="7">
        <v>7000</v>
      </c>
      <c r="F4" t="str">
        <f>Vehicle_2_Name</f>
        <v>VEHICLE 2</v>
      </c>
    </row>
    <row r="5" ht="19.5" customHeight="1" spans="2:6">
      <c r="B5" t="s">
        <v>4</v>
      </c>
      <c r="C5" t="s">
        <v>5</v>
      </c>
      <c r="D5" t="s">
        <v>6</v>
      </c>
      <c r="E5" t="s">
        <v>7</v>
      </c>
      <c r="F5" t="s">
        <v>8</v>
      </c>
    </row>
    <row r="6" customHeight="1" spans="2:6">
      <c r="B6" s="8">
        <f ca="1">TODAY()-800</f>
        <v>42979</v>
      </c>
      <c r="C6" s="9">
        <v>632.11</v>
      </c>
      <c r="D6" s="10" t="s">
        <v>9</v>
      </c>
      <c r="E6" t="s">
        <v>10</v>
      </c>
      <c r="F6" t="s">
        <v>11</v>
      </c>
    </row>
    <row r="7" customHeight="1" spans="2:6">
      <c r="B7" s="8">
        <f ca="1">TODAY()-270</f>
        <v>43509</v>
      </c>
      <c r="C7" s="9">
        <v>389.87</v>
      </c>
      <c r="D7" s="10" t="s">
        <v>12</v>
      </c>
      <c r="E7" t="s">
        <v>13</v>
      </c>
      <c r="F7" t="s">
        <v>14</v>
      </c>
    </row>
    <row r="8" customHeight="1" spans="2:6">
      <c r="B8" s="8">
        <f ca="1">TODAY()-400</f>
        <v>43379</v>
      </c>
      <c r="C8" s="9">
        <v>3400</v>
      </c>
      <c r="D8" s="10" t="s">
        <v>9</v>
      </c>
      <c r="E8" t="s">
        <v>15</v>
      </c>
      <c r="F8" t="s">
        <v>16</v>
      </c>
    </row>
    <row r="9" customHeight="1" spans="2:6">
      <c r="B9" s="8">
        <f ca="1">TODAY()-90</f>
        <v>43689</v>
      </c>
      <c r="C9" s="9">
        <v>89.99</v>
      </c>
      <c r="D9" s="10" t="s">
        <v>12</v>
      </c>
      <c r="E9" t="s">
        <v>13</v>
      </c>
      <c r="F9" t="s">
        <v>17</v>
      </c>
    </row>
    <row r="10" customHeight="1" spans="2:6">
      <c r="B10" s="8">
        <f ca="1">TODAY()</f>
        <v>43779</v>
      </c>
      <c r="C10" s="9">
        <v>239.54</v>
      </c>
      <c r="D10" s="10" t="s">
        <v>12</v>
      </c>
      <c r="E10" t="s">
        <v>10</v>
      </c>
      <c r="F10" t="s">
        <v>18</v>
      </c>
    </row>
  </sheetData>
  <dataValidations count="17">
    <dataValidation allowBlank="1" showInputMessage="1" showErrorMessage="1" prompt="Vehicle 2 Total is automatically updated in this cell" sqref="C4"/>
    <dataValidation allowBlank="1" showInputMessage="1" showErrorMessage="1" prompt="Enter Date in this column under this heading. Use heading filters to find specific entries" sqref="B5"/>
    <dataValidation allowBlank="1" showInputMessage="1" showErrorMessage="1" prompt="Create a Car Repair Tracker in this workbook. Enter Vehicle Values in cells E3 and E4 and repair details in table starting in cell B5" sqref="A1"/>
    <dataValidation allowBlank="1" showInputMessage="1" showErrorMessage="1" prompt="Enter Where repaired in this column under this heading" sqref="E5"/>
    <dataValidation allowBlank="1" showInputMessage="1" showErrorMessage="1" prompt="Title of this worksheet is in this cell. Grand Total and Vehicle Totals are automatically calculated in cells below" sqref="B1"/>
    <dataValidation allowBlank="1" showInputMessage="1" showErrorMessage="1" prompt="Enter Amount in this column under this heading" sqref="C5"/>
    <dataValidation allowBlank="1" showInputMessage="1" showErrorMessage="1" prompt="Enter Value of vehicle in cell at right. Vehicle name is automatically updated from cell B3" sqref="D3"/>
    <dataValidation type="list" allowBlank="1" showInputMessage="1" showErrorMessage="1" error="Select Vehicle Name from the list. Select CANCEL, then press ALT+DOWN ARROW for options, then DOWN ARROW and ENTER to make selection" sqref="D6:D10" errorStyle="warning">
      <formula1>$F$3:$F$4</formula1>
    </dataValidation>
    <dataValidation allowBlank="1" showInputMessage="1" showErrorMessage="1" prompt="Pre-pend Vehicle 1 name in this cell to use it under Vehicle column in Repairs table. Vehicle 1 Total is automatically updated in cell at right" sqref="B3"/>
    <dataValidation allowBlank="1" showInputMessage="1" showErrorMessage="1" prompt="Grand Total is automatically calculated in cell at right" sqref="B2"/>
    <dataValidation allowBlank="1" showInputMessage="1" showErrorMessage="1" prompt="Grand Total is automatically calculated in this cell" sqref="C2"/>
    <dataValidation allowBlank="1" showInputMessage="1" showErrorMessage="1" prompt="Pre-pend Vehicle 2 name in this cell to use it under Vehicle column in Repairs table. Vehicle 2 Total is automatically updated in cell at right" sqref="B4"/>
    <dataValidation allowBlank="1" showInputMessage="1" showErrorMessage="1" prompt="Vehicle 1 Total is automatically updated in this cell" sqref="C3"/>
    <dataValidation allowBlank="1" showInputMessage="1" showErrorMessage="1" prompt="Enter Value of vehicle in cell at right. Vehicle name is automatically updated from cell B4" sqref="D4"/>
    <dataValidation allowBlank="1" showInputMessage="1" showErrorMessage="1" prompt="Select Vehicle Name from the list in this column under this heading. Press ALT+DOWN ARROW for options, then DOWN ARROW and ENTER to make selection" sqref="D5"/>
    <dataValidation allowBlank="1" showInputMessage="1" showErrorMessage="1" prompt="Enter Description in this column under this heading" sqref="F5"/>
    <dataValidation allowBlank="1" showInputMessage="1" showErrorMessage="1" prompt="Enter Vehicle Value in this cell" sqref="E3:E4"/>
  </dataValidations>
  <printOptions horizontalCentered="1"/>
  <pageMargins left="0.45" right="0.45" top="0.75" bottom="0.75" header="0.3" footer="0.3"/>
  <pageSetup paperSize="1" scale="87" fitToHeight="0" orientation="landscape"/>
  <headerFooter differentFirst="1">
    <oddFooter>&amp;CPage &amp;P of &amp;N</oddFooter>
  </headerFooter>
  <ignoredErrors>
    <ignoredError sqref="C2:C4" emptyCellReference="1"/>
  </ignoredErrors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Automotive Repair Tracker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COMPUTER CLINIC</cp:lastModifiedBy>
  <dcterms:created xsi:type="dcterms:W3CDTF">2017-08-10T11:32:00Z</dcterms:created>
  <dcterms:modified xsi:type="dcterms:W3CDTF">2019-11-11T07:34:39Z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1033-11.2.0.8991</vt:lpwstr>
  </property>
</Properties>
</file>